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zynieria_Ruchu\9 pomiary ruchu\1 Pomiary ruchu 2026 - 2027\Postępowanie\"/>
    </mc:Choice>
  </mc:AlternateContent>
  <xr:revisionPtr revIDLastSave="0" documentId="13_ncr:1_{6E6E97AD-F11E-4E60-9B7E-0C15052B77CC}" xr6:coauthVersionLast="47" xr6:coauthVersionMax="47" xr10:uidLastSave="{00000000-0000-0000-0000-000000000000}"/>
  <bookViews>
    <workbookView xWindow="-120" yWindow="-120" windowWidth="29040" windowHeight="17520" xr2:uid="{45CDDD52-D204-4B0C-B39E-DF5884E99FEC}"/>
  </bookViews>
  <sheets>
    <sheet name="kosztorys ofertow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2" l="1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E11" i="2" l="1"/>
  <c r="E12" i="2" s="1"/>
  <c r="E13" i="2" s="1"/>
  <c r="E31" i="2" l="1"/>
  <c r="E33" i="2" s="1"/>
  <c r="E35" i="2" s="1"/>
</calcChain>
</file>

<file path=xl/sharedStrings.xml><?xml version="1.0" encoding="utf-8"?>
<sst xmlns="http://schemas.openxmlformats.org/spreadsheetml/2006/main" count="40" uniqueCount="35">
  <si>
    <t>netto</t>
  </si>
  <si>
    <t>VAT 23%</t>
  </si>
  <si>
    <t>brutto</t>
  </si>
  <si>
    <t>KOSZTORYS OFERTOWY</t>
  </si>
  <si>
    <t>Lp.</t>
  </si>
  <si>
    <t>Opis ceny jednostkowej</t>
  </si>
  <si>
    <t>Cena jednostkowa netto</t>
  </si>
  <si>
    <t>za 1 godzinę pomiaru</t>
  </si>
  <si>
    <t>Cena jednostkowa brutto</t>
  </si>
  <si>
    <t>1 pas ruchu na wlocie skrzyżowania</t>
  </si>
  <si>
    <t>1 pas ruchu na wlocie skrzyżowania o ruchu okrężnym</t>
  </si>
  <si>
    <t>1 przejście dla pieszych o szerokości 4 - 6 metrów</t>
  </si>
  <si>
    <t>1 przejście dla pieszych o szerokości powyżej 6 metrów</t>
  </si>
  <si>
    <t>1 przejście dla pieszych z rozróżnieniem struktury pieszych</t>
  </si>
  <si>
    <t>1 przejazd rowerowy</t>
  </si>
  <si>
    <t>1 rejestracja wideo (wyłącznie nagranie)</t>
  </si>
  <si>
    <t>Uwagi:
1.	Przejście dla pieszych dzielone wyspą azylu lub pasem dzielącym bez źródeł/celów podróży należy policzyć jako 1 (jedno) przejście dla pieszych.
2.	Przejście dla pieszych dzielone pasem dzielącym ze źródłem/celem podróży należy policzyć jako 2 (dwa) przejścia dla pieszych.
3.	Przejazd rowerowy dzielony wyspą azylu lub pasem dzielącym należy policzyć jako 1 (jeden) przejazd rowerowy.
4.	Jako skrzyżowania o ruchu okrężnym należy przyjąć ronda oraz inne skrzyżowania z wyspą centralną.
5.	Rozróżnienie struktury pieszych to wyróżnienie np. dzieci w wieku szkolnym, osób w wieku senioralnym lub o ograniczonej sprawności ruchowej.</t>
  </si>
  <si>
    <t xml:space="preserve">Hipotetyczna liczba skrzyżowań </t>
  </si>
  <si>
    <t xml:space="preserve">– szacowanie dla 7 godzin pomiaru                                                                                                     </t>
  </si>
  <si>
    <t>Przewidywana wartość netto</t>
  </si>
  <si>
    <t>Przewidywana wartość brutto</t>
  </si>
  <si>
    <t>Podsumowanie</t>
  </si>
  <si>
    <t>Hipotetyczna wartość zamówienia ogółem netto</t>
  </si>
  <si>
    <t>słownie:</t>
  </si>
  <si>
    <t>Wartość podatku VAT</t>
  </si>
  <si>
    <t>Hipotetyczna wartość zamówienia ogółem brutto</t>
  </si>
  <si>
    <t>Tabela powyżej służy wyłącznie porównaniu cen ofertowych. Niemniej podane liczby odzwierciedlają orientacyjny udział skrzyżowań o poszczególnych stopniach złożoności pomiaru w łącznej liczbie pomiarów przewidzianych na czas trwania umowy</t>
  </si>
  <si>
    <t>10 rejestracji wideo (wyłącznie nagranie)</t>
  </si>
  <si>
    <t>20 pomiarów - 4 pasy ruchu, 4 przejścia dla pieszych 4 - 6 m, w tym 2 przejścia dla pieszych z rozróżnieniem struktury pieszych</t>
  </si>
  <si>
    <t>20 pomiarów - 6 pasów ruchu, 3 przejścia dla pieszych 4 - 6 m, 2 przejazdy rowerowe</t>
  </si>
  <si>
    <t>20 pomiarów - 8 pasów ruchu, 3 przejścia dla pieszych 4 - 6 m, 2 przejazdy rowerowe</t>
  </si>
  <si>
    <t>20 pomiarów - 10 pasów ruchu, 3 przejścia dla pieszych 4 - 6 m, 2 przejazdy rowerowe</t>
  </si>
  <si>
    <t>20 pomiarów - 12 pasów ruchu, 3 przejścia dla pieszych 4 - 6 m, 2 przejazdy rowerowe</t>
  </si>
  <si>
    <t xml:space="preserve">20 pomiarów - 4 pasy ruchu, 4 przejścia dla pieszych 4 - 6 m, </t>
  </si>
  <si>
    <t>Wartość podatku VAT 23%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</si>
</sst>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medium">
        <color rgb="FF3F3F3F"/>
      </right>
      <top/>
      <bottom style="medium">
        <color rgb="FF3F3F3F"/>
      </bottom>
      <diagonal/>
    </border>
    <border>
      <left/>
      <right style="medium">
        <color rgb="FF3F3F3F"/>
      </right>
      <top style="medium">
        <color rgb="FF3F3F3F"/>
      </top>
      <bottom/>
      <diagonal/>
    </border>
    <border>
      <left/>
      <right style="medium">
        <color rgb="FF3F3F3F"/>
      </right>
      <top/>
      <bottom style="medium">
        <color rgb="FF3F3F3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3F3F3F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44" fontId="0" fillId="0" borderId="0" xfId="0" applyNumberFormat="1"/>
    <xf numFmtId="44" fontId="1" fillId="0" borderId="1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10" xfId="0" applyFont="1" applyFill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6" fillId="4" borderId="15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44" fontId="5" fillId="0" borderId="10" xfId="0" applyNumberFormat="1" applyFont="1" applyBorder="1" applyAlignment="1">
      <alignment horizontal="center" vertical="center" wrapText="1"/>
    </xf>
    <xf numFmtId="44" fontId="6" fillId="3" borderId="10" xfId="0" applyNumberFormat="1" applyFont="1" applyFill="1" applyBorder="1" applyAlignment="1">
      <alignment horizontal="center" vertical="center" wrapText="1"/>
    </xf>
    <xf numFmtId="44" fontId="6" fillId="3" borderId="10" xfId="0" applyNumberFormat="1" applyFont="1" applyFill="1" applyBorder="1" applyAlignment="1">
      <alignment horizontal="right" vertical="center"/>
    </xf>
    <xf numFmtId="44" fontId="6" fillId="0" borderId="14" xfId="0" applyNumberFormat="1" applyFont="1" applyBorder="1" applyAlignment="1">
      <alignment horizontal="right" vertical="center"/>
    </xf>
    <xf numFmtId="44" fontId="4" fillId="0" borderId="10" xfId="0" applyNumberFormat="1" applyFont="1" applyBorder="1" applyAlignment="1">
      <alignment vertical="center"/>
    </xf>
    <xf numFmtId="44" fontId="6" fillId="0" borderId="10" xfId="0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6" fillId="4" borderId="13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748C-D58B-4F03-9C3F-CB259B866453}">
  <sheetPr>
    <pageSetUpPr fitToPage="1"/>
  </sheetPr>
  <dimension ref="A1:I39"/>
  <sheetViews>
    <sheetView tabSelected="1" view="pageBreakPreview" zoomScaleNormal="85" zoomScaleSheetLayoutView="100" workbookViewId="0">
      <selection activeCell="A14" sqref="A14:E19"/>
    </sheetView>
  </sheetViews>
  <sheetFormatPr defaultRowHeight="15" x14ac:dyDescent="0.25"/>
  <cols>
    <col min="1" max="1" width="5.7109375" customWidth="1"/>
    <col min="2" max="2" width="80.7109375" customWidth="1"/>
    <col min="3" max="4" width="16.28515625" customWidth="1"/>
    <col min="5" max="5" width="14.85546875" bestFit="1" customWidth="1"/>
    <col min="6" max="7" width="12.28515625" bestFit="1" customWidth="1"/>
    <col min="9" max="9" width="12.28515625" bestFit="1" customWidth="1"/>
  </cols>
  <sheetData>
    <row r="1" spans="1:9" ht="21.75" thickBot="1" x14ac:dyDescent="0.4">
      <c r="A1" s="33" t="s">
        <v>3</v>
      </c>
      <c r="B1" s="34"/>
      <c r="C1" s="34"/>
      <c r="D1" s="34"/>
      <c r="E1" s="34"/>
    </row>
    <row r="2" spans="1:9" ht="50.1" customHeight="1" x14ac:dyDescent="0.25">
      <c r="A2" s="29" t="s">
        <v>4</v>
      </c>
      <c r="B2" s="31" t="s">
        <v>5</v>
      </c>
      <c r="C2" s="5" t="s">
        <v>6</v>
      </c>
      <c r="D2" s="31" t="s">
        <v>34</v>
      </c>
      <c r="E2" s="5" t="s">
        <v>8</v>
      </c>
    </row>
    <row r="3" spans="1:9" ht="30" customHeight="1" thickBot="1" x14ac:dyDescent="0.3">
      <c r="A3" s="30"/>
      <c r="B3" s="32"/>
      <c r="C3" s="6" t="s">
        <v>7</v>
      </c>
      <c r="D3" s="32"/>
      <c r="E3" s="6" t="s">
        <v>7</v>
      </c>
      <c r="G3" s="3"/>
      <c r="I3" s="3"/>
    </row>
    <row r="4" spans="1:9" ht="20.100000000000001" customHeight="1" thickBot="1" x14ac:dyDescent="0.3">
      <c r="A4" s="7">
        <v>1</v>
      </c>
      <c r="B4" s="8" t="s">
        <v>9</v>
      </c>
      <c r="C4" s="18"/>
      <c r="D4" s="18"/>
      <c r="E4" s="18"/>
      <c r="G4" s="3"/>
      <c r="I4" s="3"/>
    </row>
    <row r="5" spans="1:9" ht="20.100000000000001" customHeight="1" thickBot="1" x14ac:dyDescent="0.3">
      <c r="A5" s="7">
        <v>2</v>
      </c>
      <c r="B5" s="9" t="s">
        <v>10</v>
      </c>
      <c r="C5" s="18"/>
      <c r="D5" s="18"/>
      <c r="E5" s="18"/>
      <c r="G5" s="3"/>
      <c r="I5" s="3"/>
    </row>
    <row r="6" spans="1:9" ht="20.100000000000001" customHeight="1" thickBot="1" x14ac:dyDescent="0.3">
      <c r="A6" s="7">
        <v>3</v>
      </c>
      <c r="B6" s="9" t="s">
        <v>11</v>
      </c>
      <c r="C6" s="18"/>
      <c r="D6" s="18"/>
      <c r="E6" s="18"/>
      <c r="G6" s="3"/>
      <c r="I6" s="3"/>
    </row>
    <row r="7" spans="1:9" ht="20.100000000000001" customHeight="1" thickBot="1" x14ac:dyDescent="0.3">
      <c r="A7" s="7">
        <v>4</v>
      </c>
      <c r="B7" s="9" t="s">
        <v>12</v>
      </c>
      <c r="C7" s="18"/>
      <c r="D7" s="18"/>
      <c r="E7" s="18"/>
      <c r="G7" s="3"/>
      <c r="I7" s="3"/>
    </row>
    <row r="8" spans="1:9" ht="20.100000000000001" customHeight="1" thickBot="1" x14ac:dyDescent="0.3">
      <c r="A8" s="7">
        <v>5</v>
      </c>
      <c r="B8" s="8" t="s">
        <v>13</v>
      </c>
      <c r="C8" s="18"/>
      <c r="D8" s="18"/>
      <c r="E8" s="18"/>
      <c r="G8" s="3"/>
      <c r="I8" s="3"/>
    </row>
    <row r="9" spans="1:9" ht="20.100000000000001" customHeight="1" thickBot="1" x14ac:dyDescent="0.3">
      <c r="A9" s="7">
        <v>6</v>
      </c>
      <c r="B9" s="8" t="s">
        <v>14</v>
      </c>
      <c r="C9" s="18"/>
      <c r="D9" s="18"/>
      <c r="E9" s="18"/>
      <c r="G9" s="3"/>
      <c r="I9" s="3"/>
    </row>
    <row r="10" spans="1:9" ht="20.100000000000001" customHeight="1" thickBot="1" x14ac:dyDescent="0.3">
      <c r="A10" s="7">
        <v>7</v>
      </c>
      <c r="B10" s="8" t="s">
        <v>15</v>
      </c>
      <c r="C10" s="18"/>
      <c r="D10" s="18"/>
      <c r="E10" s="18"/>
      <c r="G10" s="3"/>
      <c r="I10" s="3"/>
    </row>
    <row r="11" spans="1:9" ht="39.75" customHeight="1" x14ac:dyDescent="0.25">
      <c r="A11" s="10"/>
      <c r="B11" s="11"/>
      <c r="C11" s="1" t="s">
        <v>0</v>
      </c>
      <c r="D11" s="1"/>
      <c r="E11" s="4">
        <f>SUM(C4:C10)</f>
        <v>0</v>
      </c>
      <c r="F11" s="3"/>
      <c r="I11" s="3"/>
    </row>
    <row r="12" spans="1:9" ht="36" customHeight="1" x14ac:dyDescent="0.25">
      <c r="A12" s="12"/>
      <c r="B12" s="13"/>
      <c r="C12" s="1" t="s">
        <v>1</v>
      </c>
      <c r="D12" s="1"/>
      <c r="E12" s="2">
        <f>E11*0.23</f>
        <v>0</v>
      </c>
      <c r="F12" s="3"/>
    </row>
    <row r="13" spans="1:9" ht="31.5" customHeight="1" x14ac:dyDescent="0.25">
      <c r="A13" s="12"/>
      <c r="B13" s="13"/>
      <c r="C13" s="1" t="s">
        <v>2</v>
      </c>
      <c r="D13" s="1"/>
      <c r="E13" s="2">
        <f>E11+E12</f>
        <v>0</v>
      </c>
      <c r="F13" s="3"/>
    </row>
    <row r="14" spans="1:9" ht="24.95" customHeight="1" x14ac:dyDescent="0.25">
      <c r="A14" s="35" t="s">
        <v>16</v>
      </c>
      <c r="B14" s="35"/>
      <c r="C14" s="35"/>
      <c r="D14" s="35"/>
      <c r="E14" s="35"/>
    </row>
    <row r="15" spans="1:9" ht="24.95" customHeight="1" x14ac:dyDescent="0.25">
      <c r="A15" s="35"/>
      <c r="B15" s="35"/>
      <c r="C15" s="35"/>
      <c r="D15" s="35"/>
      <c r="E15" s="35"/>
    </row>
    <row r="16" spans="1:9" ht="24.95" customHeight="1" x14ac:dyDescent="0.25">
      <c r="A16" s="35"/>
      <c r="B16" s="35"/>
      <c r="C16" s="35"/>
      <c r="D16" s="35"/>
      <c r="E16" s="35"/>
    </row>
    <row r="17" spans="1:5" ht="24.95" customHeight="1" x14ac:dyDescent="0.25">
      <c r="A17" s="35"/>
      <c r="B17" s="35"/>
      <c r="C17" s="35"/>
      <c r="D17" s="35"/>
      <c r="E17" s="35"/>
    </row>
    <row r="18" spans="1:5" ht="24.95" customHeight="1" x14ac:dyDescent="0.25">
      <c r="A18" s="35"/>
      <c r="B18" s="35"/>
      <c r="C18" s="35"/>
      <c r="D18" s="35"/>
      <c r="E18" s="35"/>
    </row>
    <row r="19" spans="1:5" ht="24.95" customHeight="1" x14ac:dyDescent="0.25">
      <c r="A19" s="35"/>
      <c r="B19" s="35"/>
      <c r="C19" s="35"/>
      <c r="D19" s="35"/>
      <c r="E19" s="35"/>
    </row>
    <row r="20" spans="1:5" ht="15.75" thickBot="1" x14ac:dyDescent="0.3"/>
    <row r="21" spans="1:5" ht="20.100000000000001" customHeight="1" x14ac:dyDescent="0.25">
      <c r="A21" s="36" t="s">
        <v>4</v>
      </c>
      <c r="B21" s="14" t="s">
        <v>17</v>
      </c>
      <c r="C21" s="38" t="s">
        <v>19</v>
      </c>
      <c r="D21" s="31" t="s">
        <v>34</v>
      </c>
      <c r="E21" s="38" t="s">
        <v>20</v>
      </c>
    </row>
    <row r="22" spans="1:5" ht="20.100000000000001" customHeight="1" thickBot="1" x14ac:dyDescent="0.3">
      <c r="A22" s="37"/>
      <c r="B22" s="15" t="s">
        <v>18</v>
      </c>
      <c r="C22" s="39"/>
      <c r="D22" s="32"/>
      <c r="E22" s="39"/>
    </row>
    <row r="23" spans="1:5" ht="30" customHeight="1" thickBot="1" x14ac:dyDescent="0.3">
      <c r="A23" s="16">
        <v>1</v>
      </c>
      <c r="B23" s="17" t="s">
        <v>33</v>
      </c>
      <c r="C23" s="19">
        <f>20*7*(4*C4+4*C6)</f>
        <v>0</v>
      </c>
      <c r="D23" s="19"/>
      <c r="E23" s="20">
        <f>C23*1.23</f>
        <v>0</v>
      </c>
    </row>
    <row r="24" spans="1:5" ht="30" customHeight="1" thickBot="1" x14ac:dyDescent="0.3">
      <c r="A24" s="16">
        <v>2</v>
      </c>
      <c r="B24" s="17" t="s">
        <v>28</v>
      </c>
      <c r="C24" s="19">
        <f>15*7*(4*C4+2*C6+2*C8)</f>
        <v>0</v>
      </c>
      <c r="D24" s="19"/>
      <c r="E24" s="20">
        <f t="shared" ref="E24:E29" si="0">C24*1.23</f>
        <v>0</v>
      </c>
    </row>
    <row r="25" spans="1:5" ht="30" customHeight="1" thickBot="1" x14ac:dyDescent="0.3">
      <c r="A25" s="16">
        <v>3</v>
      </c>
      <c r="B25" s="17" t="s">
        <v>29</v>
      </c>
      <c r="C25" s="19">
        <f>15*7*(6*C4+3*C6+2*C9)</f>
        <v>0</v>
      </c>
      <c r="D25" s="19"/>
      <c r="E25" s="20">
        <f t="shared" si="0"/>
        <v>0</v>
      </c>
    </row>
    <row r="26" spans="1:5" ht="30" customHeight="1" thickBot="1" x14ac:dyDescent="0.3">
      <c r="A26" s="16">
        <v>4</v>
      </c>
      <c r="B26" s="17" t="s">
        <v>30</v>
      </c>
      <c r="C26" s="19">
        <f>15*7*(8*C5+3*C7+2*C10)</f>
        <v>0</v>
      </c>
      <c r="D26" s="19"/>
      <c r="E26" s="20">
        <f t="shared" si="0"/>
        <v>0</v>
      </c>
    </row>
    <row r="27" spans="1:5" ht="30" customHeight="1" thickBot="1" x14ac:dyDescent="0.3">
      <c r="A27" s="16">
        <v>5</v>
      </c>
      <c r="B27" s="17" t="s">
        <v>31</v>
      </c>
      <c r="C27" s="19">
        <f>15*7*(10*C4+3*C6+2*C9)</f>
        <v>0</v>
      </c>
      <c r="D27" s="19"/>
      <c r="E27" s="20">
        <f t="shared" si="0"/>
        <v>0</v>
      </c>
    </row>
    <row r="28" spans="1:5" ht="30" customHeight="1" thickBot="1" x14ac:dyDescent="0.3">
      <c r="A28" s="16">
        <v>6</v>
      </c>
      <c r="B28" s="17" t="s">
        <v>32</v>
      </c>
      <c r="C28" s="19">
        <f>15*7*(12*C4+3*C6+2*C9)</f>
        <v>0</v>
      </c>
      <c r="D28" s="19"/>
      <c r="E28" s="20">
        <f t="shared" si="0"/>
        <v>0</v>
      </c>
    </row>
    <row r="29" spans="1:5" ht="30" customHeight="1" thickBot="1" x14ac:dyDescent="0.3">
      <c r="A29" s="16">
        <v>7</v>
      </c>
      <c r="B29" s="17" t="s">
        <v>27</v>
      </c>
      <c r="C29" s="19">
        <f>10*7*C10</f>
        <v>0</v>
      </c>
      <c r="D29" s="19"/>
      <c r="E29" s="20">
        <f t="shared" si="0"/>
        <v>0</v>
      </c>
    </row>
    <row r="30" spans="1:5" ht="20.100000000000001" customHeight="1" thickBot="1" x14ac:dyDescent="0.3">
      <c r="A30" s="26" t="s">
        <v>21</v>
      </c>
      <c r="B30" s="27"/>
      <c r="C30" s="27"/>
      <c r="D30" s="27"/>
      <c r="E30" s="28"/>
    </row>
    <row r="31" spans="1:5" ht="20.100000000000001" customHeight="1" thickBot="1" x14ac:dyDescent="0.3">
      <c r="A31" s="44" t="s">
        <v>22</v>
      </c>
      <c r="B31" s="45"/>
      <c r="C31" s="46"/>
      <c r="D31" s="24"/>
      <c r="E31" s="21">
        <f>SUM(C23:C29)</f>
        <v>0</v>
      </c>
    </row>
    <row r="32" spans="1:5" ht="20.100000000000001" customHeight="1" thickBot="1" x14ac:dyDescent="0.3">
      <c r="A32" s="40" t="s">
        <v>23</v>
      </c>
      <c r="B32" s="41"/>
      <c r="C32" s="41"/>
      <c r="D32" s="41"/>
      <c r="E32" s="42"/>
    </row>
    <row r="33" spans="1:5" ht="20.100000000000001" customHeight="1" thickBot="1" x14ac:dyDescent="0.3">
      <c r="A33" s="44" t="s">
        <v>24</v>
      </c>
      <c r="B33" s="45"/>
      <c r="C33" s="46"/>
      <c r="D33" s="25"/>
      <c r="E33" s="22">
        <f>E31*0.23</f>
        <v>0</v>
      </c>
    </row>
    <row r="34" spans="1:5" ht="20.100000000000001" customHeight="1" thickBot="1" x14ac:dyDescent="0.3">
      <c r="A34" s="40" t="s">
        <v>23</v>
      </c>
      <c r="B34" s="41"/>
      <c r="C34" s="41"/>
      <c r="D34" s="41"/>
      <c r="E34" s="42"/>
    </row>
    <row r="35" spans="1:5" ht="20.100000000000001" customHeight="1" thickBot="1" x14ac:dyDescent="0.3">
      <c r="A35" s="44" t="s">
        <v>25</v>
      </c>
      <c r="B35" s="45"/>
      <c r="C35" s="46"/>
      <c r="D35" s="25"/>
      <c r="E35" s="23">
        <f>E31+E33</f>
        <v>0</v>
      </c>
    </row>
    <row r="36" spans="1:5" ht="20.100000000000001" customHeight="1" thickBot="1" x14ac:dyDescent="0.3">
      <c r="A36" s="40" t="s">
        <v>23</v>
      </c>
      <c r="B36" s="41"/>
      <c r="C36" s="41"/>
      <c r="D36" s="41"/>
      <c r="E36" s="42"/>
    </row>
    <row r="38" spans="1:5" x14ac:dyDescent="0.25">
      <c r="A38" s="43" t="s">
        <v>26</v>
      </c>
      <c r="B38" s="43"/>
      <c r="C38" s="43"/>
      <c r="D38" s="43"/>
      <c r="E38" s="43"/>
    </row>
    <row r="39" spans="1:5" x14ac:dyDescent="0.25">
      <c r="A39" s="43"/>
      <c r="B39" s="43"/>
      <c r="C39" s="43"/>
      <c r="D39" s="43"/>
      <c r="E39" s="43"/>
    </row>
  </sheetData>
  <mergeCells count="17">
    <mergeCell ref="A1:E1"/>
    <mergeCell ref="A2:A3"/>
    <mergeCell ref="B2:B3"/>
    <mergeCell ref="A14:E19"/>
    <mergeCell ref="A21:A22"/>
    <mergeCell ref="C21:C22"/>
    <mergeCell ref="E21:E22"/>
    <mergeCell ref="D2:D3"/>
    <mergeCell ref="D21:D22"/>
    <mergeCell ref="A36:E36"/>
    <mergeCell ref="A38:E39"/>
    <mergeCell ref="A30:E30"/>
    <mergeCell ref="A31:C31"/>
    <mergeCell ref="A32:E32"/>
    <mergeCell ref="A33:C33"/>
    <mergeCell ref="A34:E34"/>
    <mergeCell ref="A35:C35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mjastrzebski</dc:creator>
  <cp:lastModifiedBy>MZDW Anna Wytrykowska</cp:lastModifiedBy>
  <cp:lastPrinted>2026-03-24T11:47:35Z</cp:lastPrinted>
  <dcterms:created xsi:type="dcterms:W3CDTF">2021-03-18T11:18:01Z</dcterms:created>
  <dcterms:modified xsi:type="dcterms:W3CDTF">2026-03-24T11:55:35Z</dcterms:modified>
</cp:coreProperties>
</file>